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245" documentId="8_{32B84508-5CC3-5747-8A45-C1650FB9B1D9}" xr6:coauthVersionLast="47" xr6:coauthVersionMax="47" xr10:uidLastSave="{FE823D97-CEC5-204F-AAE0-30A966FE9CD7}"/>
  <bookViews>
    <workbookView xWindow="25900" yWindow="3480" windowWidth="26620" windowHeight="29520" xr2:uid="{00000000-000D-0000-FFFF-FFFF00000000}"/>
  </bookViews>
  <sheets>
    <sheet name="Feuille 1" sheetId="1" r:id="rId1"/>
  </sheets>
  <definedNames>
    <definedName name="CODE_12E64F60D44C4D829D688AAF271B620D">'Feuille 1'!#REF!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1'!#REF!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1'!#REF!</definedName>
    <definedName name="CODE_9F9F7579B9B8447F8337612C6F14DBD4">'Feuille 1'!#REF!</definedName>
    <definedName name="CODE_A14F1225A5184D149D8E05E66723AF3F">'Feuille 1'!$A$8</definedName>
    <definedName name="CODE_A8F2F1C6D2FC407DA004392DFD7200CE">'Feuille 1'!#REF!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1'!$A$11</definedName>
    <definedName name="CODE_E1C338F24C99487895E769801FDBAC4C">'Feuille 1'!#REF!</definedName>
    <definedName name="CODE_E4A4F792E91046FA9A8FB90203FAC6E6">'Feuille 1'!#REF!</definedName>
    <definedName name="CODE_F46928E04B914047899B57BA989C050B">'Feuille 1'!#REF!</definedName>
    <definedName name="DESI_12E64F60D44C4D829D688AAF271B620D_\AR">'Feuille 1'!#REF!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1'!#REF!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1'!#REF!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1'!#REF!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1'!$B$11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1'!#REF!</definedName>
    <definedName name="PU_12E64F60D44C4D829D688AAF271B620D">'Feuille 1'!#REF!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1'!#REF!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1'!#REF!</definedName>
    <definedName name="PU_9F9F7579B9B8447F8337612C6F14DBD4">'Feuille 1'!#REF!</definedName>
    <definedName name="PU_A14F1225A5184D149D8E05E66723AF3F">'Feuille 1'!$E$8</definedName>
    <definedName name="PU_A8F2F1C6D2FC407DA004392DFD7200CE">'Feuille 1'!#REF!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1'!$E$11</definedName>
    <definedName name="PU_E1C338F24C99487895E769801FDBAC4C">'Feuille 1'!#REF!</definedName>
    <definedName name="PU_E4A4F792E91046FA9A8FB90203FAC6E6">'Feuille 1'!#REF!</definedName>
    <definedName name="PU_F46928E04B914047899B57BA989C050B">'Feuille 1'!#REF!</definedName>
    <definedName name="QTE_12E64F60D44C4D829D688AAF271B620D">'Feuille 1'!#REF!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1'!#REF!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1'!#REF!</definedName>
    <definedName name="QTE_9F9F7579B9B8447F8337612C6F14DBD4">'Feuille 1'!#REF!</definedName>
    <definedName name="QTE_A14F1225A5184D149D8E05E66723AF3F">'Feuille 1'!$D$8</definedName>
    <definedName name="QTE_A8F2F1C6D2FC407DA004392DFD7200CE">'Feuille 1'!#REF!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1'!$D$11</definedName>
    <definedName name="QTE_E1C338F24C99487895E769801FDBAC4C">'Feuille 1'!#REF!</definedName>
    <definedName name="QTE_E4A4F792E91046FA9A8FB90203FAC6E6">'Feuille 1'!#REF!</definedName>
    <definedName name="QTE_F46928E04B914047899B57BA989C050B">'Feuille 1'!#REF!</definedName>
    <definedName name="UNITE_12E64F60D44C4D829D688AAF271B620D">'Feuille 1'!#REF!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1'!#REF!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1'!#REF!</definedName>
    <definedName name="UNITE_9F9F7579B9B8447F8337612C6F14DBD4">'Feuille 1'!#REF!</definedName>
    <definedName name="UNITE_A14F1225A5184D149D8E05E66723AF3F">'Feuille 1'!$C$8</definedName>
    <definedName name="UNITE_A8F2F1C6D2FC407DA004392DFD7200CE">'Feuille 1'!#REF!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1'!$C$11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1'!#REF!</definedName>
    <definedName name="_xlnm.Print_Area" localSheetId="0">'Feuille 1'!$A$2:$G$34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9" i="1"/>
  <c r="F13" i="1"/>
  <c r="F14" i="1"/>
  <c r="F15" i="1"/>
  <c r="F12" i="1"/>
  <c r="F17" i="1"/>
  <c r="F18" i="1"/>
  <c r="F16" i="1"/>
  <c r="F20" i="1"/>
  <c r="F21" i="1"/>
  <c r="F19" i="1"/>
  <c r="F22" i="1"/>
  <c r="F8" i="1"/>
  <c r="H21" i="1"/>
  <c r="H20" i="1"/>
  <c r="H18" i="1"/>
  <c r="H17" i="1"/>
  <c r="H15" i="1"/>
  <c r="H14" i="1"/>
  <c r="H13" i="1"/>
  <c r="H10" i="1"/>
  <c r="F23" i="1"/>
  <c r="F24" i="1"/>
  <c r="H11" i="1"/>
</calcChain>
</file>

<file path=xl/sharedStrings.xml><?xml version="1.0" encoding="utf-8"?>
<sst xmlns="http://schemas.openxmlformats.org/spreadsheetml/2006/main" count="79" uniqueCount="38">
  <si>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</si>
  <si>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</si>
  <si>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</si>
  <si>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</si>
  <si>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</si>
  <si>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</si>
  <si>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</si>
  <si>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</si>
  <si>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DESCRIPTION DES OUVRAGES</t>
  </si>
  <si>
    <t>Ens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</si>
  <si>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</si>
  <si>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</si>
  <si>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</si>
  <si>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</si>
  <si>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</si>
  <si>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>1.1</t>
  </si>
  <si>
    <t>ALIMENTATION COFFRET DE CHANTIER</t>
  </si>
  <si>
    <t>COFFRET DE CHANTIER</t>
  </si>
  <si>
    <t>CABLE D'ALIMENTATION DEPUIS TD2 - PASSAGE SOUS FOURREAUX</t>
  </si>
  <si>
    <t>ML</t>
  </si>
  <si>
    <t>TABLEAU DIVISIONNAIRE ET PROTECTIONS</t>
  </si>
  <si>
    <t>MISE A LA TERRE DES POTEAUX DE CHARPENTE</t>
  </si>
  <si>
    <t>ALIMENTATION GENERALE ET MISE A LA TERRE</t>
  </si>
  <si>
    <t>CABLAGE</t>
  </si>
  <si>
    <t>CHEMIN DE CABLE</t>
  </si>
  <si>
    <t>ECLAIRAGE ET ALIMENTATIONS</t>
  </si>
  <si>
    <t>U</t>
  </si>
  <si>
    <t>REGLETTE LED ETANCHE</t>
  </si>
  <si>
    <t>PROJECTEUR EXTERIEUR</t>
  </si>
  <si>
    <t>Lot 06 ELECTRICITE</t>
  </si>
  <si>
    <t>1.2</t>
  </si>
  <si>
    <t>2.1</t>
  </si>
  <si>
    <t>2.2</t>
  </si>
  <si>
    <t>2.3</t>
  </si>
  <si>
    <t>3.1</t>
  </si>
  <si>
    <t>3.2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</si>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</sst>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2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0" fontId="17" fillId="0" borderId="5" xfId="1" applyFont="1" applyBorder="1" applyProtection="1">
      <alignment vertical="center"/>
      <protection locked="0"/>
    </xf>
    <xf numFmtId="0" fontId="24" fillId="0" borderId="6" xfId="13" applyFont="1" applyBorder="1" applyProtection="1">
      <alignment horizontal="left" vertical="center" wrapText="1"/>
      <protection locked="0"/>
    </xf>
    <xf numFmtId="0" fontId="17" fillId="0" borderId="6" xfId="1" applyFont="1" applyBorder="1" applyProtection="1">
      <alignment vertical="center"/>
      <protection locked="0"/>
    </xf>
    <xf numFmtId="164" fontId="22" fillId="3" borderId="7" xfId="35" applyNumberFormat="1" applyFont="1" applyFill="1" applyBorder="1" applyProtection="1">
      <alignment horizontal="right" vertical="center"/>
      <protection locked="0"/>
    </xf>
    <xf numFmtId="0" fontId="24" fillId="0" borderId="8" xfId="0" applyFont="1" applyBorder="1" applyAlignment="1" applyProtection="1">
      <alignment horizontal="left" vertical="center" wrapText="1"/>
      <protection locked="0"/>
    </xf>
    <xf numFmtId="0" fontId="17" fillId="0" borderId="8" xfId="1" applyFont="1" applyBorder="1" applyProtection="1">
      <alignment vertical="center"/>
      <protection locked="0"/>
    </xf>
    <xf numFmtId="164" fontId="22" fillId="3" borderId="9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33"/>
  <sheetViews>
    <sheetView showGridLines="0" tabSelected="1" view="pageBreakPreview" zoomScale="60" zoomScaleNormal="175" workbookViewId="0">
      <selection activeCell="A22" sqref="A22"/>
    </sheetView>
  </sheetViews>
  <sheetFormatPr baseColWidth="10" defaultColWidth="8.83203125" defaultRowHeight="15" customHeight="1"/>
  <cols>
    <col min="1" max="1" width="4.83203125" style="6" customWidth="1"/>
    <col min="2" max="2" width="49.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13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14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29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8</v>
      </c>
      <c r="C8" s="12"/>
      <c r="D8" s="12"/>
      <c r="E8" s="12"/>
      <c r="F8" s="14">
        <f>F9+F12+F16+F19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17</v>
      </c>
      <c r="C9" s="12"/>
      <c r="D9" s="12"/>
      <c r="E9" s="12"/>
      <c r="F9" s="14">
        <f>F11+F10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15</v>
      </c>
      <c r="B10" s="16" t="s">
        <v>16</v>
      </c>
      <c r="C10" s="17" t="s">
        <v>9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4.25" customHeight="1">
      <c r="A11" s="16" t="s">
        <v>30</v>
      </c>
      <c r="B11" s="16" t="s">
        <v>17</v>
      </c>
      <c r="C11" s="17" t="s">
        <v>9</v>
      </c>
      <c r="D11" s="12"/>
      <c r="E11" s="18">
        <v>0</v>
      </c>
      <c r="F11" s="14">
        <f>ROUND(D11*E11,2)</f>
        <v>0</v>
      </c>
      <c r="G11" s="19">
        <v>0.2</v>
      </c>
      <c r="H11" s="20">
        <f>ROUND(D11*E11,2)*(G11)</f>
        <v>0</v>
      </c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5" customHeight="1">
      <c r="A12" s="21">
        <v>2</v>
      </c>
      <c r="B12" s="22" t="s">
        <v>22</v>
      </c>
      <c r="C12" s="12"/>
      <c r="D12" s="12"/>
      <c r="E12" s="12"/>
      <c r="F12" s="14">
        <f>F14+F13+F15</f>
        <v>0</v>
      </c>
      <c r="G12" s="5"/>
      <c r="H12" s="5"/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4.25" customHeight="1">
      <c r="A13" s="16" t="s">
        <v>31</v>
      </c>
      <c r="B13" s="16" t="s">
        <v>18</v>
      </c>
      <c r="C13" s="17" t="s">
        <v>19</v>
      </c>
      <c r="D13" s="12"/>
      <c r="E13" s="18">
        <v>0</v>
      </c>
      <c r="F13" s="14">
        <f>ROUND(D13*E13,2)</f>
        <v>0</v>
      </c>
      <c r="G13" s="19">
        <v>0.2</v>
      </c>
      <c r="H13" s="20">
        <f>ROUND(D13*E13,2)*(G13)</f>
        <v>0</v>
      </c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4.25" customHeight="1">
      <c r="A14" s="16" t="s">
        <v>32</v>
      </c>
      <c r="B14" s="16" t="s">
        <v>20</v>
      </c>
      <c r="C14" s="17" t="s">
        <v>9</v>
      </c>
      <c r="D14" s="12"/>
      <c r="E14" s="18">
        <v>0</v>
      </c>
      <c r="F14" s="14">
        <f>ROUND(D14*E14,2)</f>
        <v>0</v>
      </c>
      <c r="G14" s="19">
        <v>0.2</v>
      </c>
      <c r="H14" s="20">
        <f>ROUND(D14*E14,2)*(G14)</f>
        <v>0</v>
      </c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4.25" customHeight="1">
      <c r="A15" s="16" t="s">
        <v>33</v>
      </c>
      <c r="B15" s="16" t="s">
        <v>21</v>
      </c>
      <c r="C15" s="17" t="s">
        <v>9</v>
      </c>
      <c r="D15" s="12"/>
      <c r="E15" s="18">
        <v>0</v>
      </c>
      <c r="F15" s="14">
        <f>ROUND(D15*E15,2)</f>
        <v>0</v>
      </c>
      <c r="G15" s="19">
        <v>0.2</v>
      </c>
      <c r="H15" s="20">
        <f>ROUND(D15*E15,2)*(G15)</f>
        <v>0</v>
      </c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5" customHeight="1">
      <c r="A16" s="21">
        <v>3</v>
      </c>
      <c r="B16" s="22" t="s">
        <v>23</v>
      </c>
      <c r="C16" s="12"/>
      <c r="D16" s="12"/>
      <c r="E16" s="12"/>
      <c r="F16" s="14">
        <f>F18+F17</f>
        <v>0</v>
      </c>
      <c r="G16" s="5"/>
      <c r="H16" s="5"/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4.25" customHeight="1">
      <c r="A17" s="16" t="s">
        <v>34</v>
      </c>
      <c r="B17" s="16" t="s">
        <v>24</v>
      </c>
      <c r="C17" s="17" t="s">
        <v>19</v>
      </c>
      <c r="D17" s="12"/>
      <c r="E17" s="18">
        <v>0</v>
      </c>
      <c r="F17" s="14">
        <f>ROUND(D17*E17,2)</f>
        <v>0</v>
      </c>
      <c r="G17" s="19">
        <v>0.2</v>
      </c>
      <c r="H17" s="20">
        <f>ROUND(D17*E17,2)*(G17)</f>
        <v>0</v>
      </c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4.25" customHeight="1">
      <c r="A18" s="16" t="s">
        <v>35</v>
      </c>
      <c r="B18" s="16" t="s">
        <v>23</v>
      </c>
      <c r="C18" s="17" t="s">
        <v>19</v>
      </c>
      <c r="D18" s="12"/>
      <c r="E18" s="18">
        <v>0</v>
      </c>
      <c r="F18" s="14">
        <f>ROUND(D18*E18,2)</f>
        <v>0</v>
      </c>
      <c r="G18" s="19">
        <v>0.2</v>
      </c>
      <c r="H18" s="20">
        <f>ROUND(D18*E18,2)*(G18)</f>
        <v>0</v>
      </c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5" customHeight="1">
      <c r="A19" s="21">
        <v>4</v>
      </c>
      <c r="B19" s="22" t="s">
        <v>25</v>
      </c>
      <c r="C19" s="12"/>
      <c r="D19" s="12"/>
      <c r="E19" s="12"/>
      <c r="F19" s="14">
        <f>F21+F20</f>
        <v>0</v>
      </c>
      <c r="G19" s="5"/>
      <c r="H19" s="5"/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4.25" customHeight="1">
      <c r="A20" s="16" t="s">
        <v>36</v>
      </c>
      <c r="B20" s="16" t="s">
        <v>27</v>
      </c>
      <c r="C20" s="17" t="s">
        <v>26</v>
      </c>
      <c r="D20" s="12"/>
      <c r="E20" s="18">
        <v>0</v>
      </c>
      <c r="F20" s="14">
        <f>ROUND(D20*E20,2)</f>
        <v>0</v>
      </c>
      <c r="G20" s="19">
        <v>0.2</v>
      </c>
      <c r="H20" s="20">
        <f>ROUND(D20*E20,2)*(G20)</f>
        <v>0</v>
      </c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4.25" customHeight="1">
      <c r="A21" s="16" t="s">
        <v>37</v>
      </c>
      <c r="B21" s="16" t="s">
        <v>28</v>
      </c>
      <c r="C21" s="17" t="s">
        <v>26</v>
      </c>
      <c r="D21" s="12"/>
      <c r="E21" s="18">
        <v>0</v>
      </c>
      <c r="F21" s="14">
        <f>ROUND(D21*E21,2)</f>
        <v>0</v>
      </c>
      <c r="G21" s="19">
        <v>0.2</v>
      </c>
      <c r="H21" s="20">
        <f>ROUND(D21*E21,2)*(G21)</f>
        <v>0</v>
      </c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5" customHeight="1">
      <c r="A22" s="24"/>
      <c r="B22" s="25" t="s">
        <v>10</v>
      </c>
      <c r="C22" s="26"/>
      <c r="D22" s="26"/>
      <c r="E22" s="26"/>
      <c r="F22" s="27">
        <f>F9+F12+F16+F19</f>
        <v>0</v>
      </c>
      <c r="G22" s="5"/>
      <c r="H22" s="5"/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5" customHeight="1">
      <c r="A23" s="23"/>
      <c r="B23" s="28" t="s">
        <v>12</v>
      </c>
      <c r="C23" s="29"/>
      <c r="D23" s="29"/>
      <c r="E23" s="29"/>
      <c r="F23" s="27">
        <f>F22*0.2</f>
        <v>0</v>
      </c>
      <c r="G23" s="5"/>
      <c r="H23" s="5"/>
      <c r="I23" s="5"/>
      <c r="J23" s="5"/>
      <c r="K23" s="5"/>
      <c r="L23" s="5"/>
      <c r="M23" s="5" t="s">
        <v>0</v>
      </c>
      <c r="N23" s="5"/>
      <c r="O23" s="5"/>
      <c r="P23" s="5"/>
    </row>
    <row r="24" spans="1:16" ht="15" customHeight="1">
      <c r="A24" s="23"/>
      <c r="B24" s="28" t="s">
        <v>11</v>
      </c>
      <c r="C24" s="29"/>
      <c r="D24" s="29"/>
      <c r="E24" s="29"/>
      <c r="F24" s="30">
        <f>F22+F23</f>
        <v>0</v>
      </c>
      <c r="G24" s="5"/>
      <c r="H24" s="5"/>
      <c r="I24" s="5"/>
      <c r="J24" s="5"/>
      <c r="K24" s="5"/>
      <c r="L24" s="5"/>
      <c r="M24" s="5" t="s">
        <v>0</v>
      </c>
      <c r="N24" s="5"/>
      <c r="O24" s="5"/>
      <c r="P24" s="5"/>
    </row>
    <row r="25" spans="1:16" ht="15" customHeight="1">
      <c r="A25" s="5"/>
      <c r="B25" s="31"/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0</v>
      </c>
      <c r="N25" s="5"/>
      <c r="O25" s="5"/>
      <c r="P25" s="5"/>
    </row>
    <row r="26" spans="1:16" ht="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0</v>
      </c>
      <c r="N26" s="5"/>
      <c r="O26" s="5"/>
      <c r="P26" s="5"/>
    </row>
    <row r="27" spans="1:16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0</v>
      </c>
      <c r="N27" s="5"/>
      <c r="O27" s="5"/>
      <c r="P27" s="5"/>
    </row>
    <row r="28" spans="1:16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0</v>
      </c>
      <c r="N28" s="5"/>
      <c r="O28" s="5"/>
      <c r="P28" s="5"/>
    </row>
    <row r="29" spans="1:16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0</v>
      </c>
      <c r="N29" s="5"/>
      <c r="O29" s="5"/>
      <c r="P29" s="5"/>
    </row>
    <row r="30" spans="1:16" ht="1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0</v>
      </c>
      <c r="N30" s="5"/>
      <c r="O30" s="5"/>
      <c r="P30" s="5"/>
    </row>
    <row r="31" spans="1:16" ht="1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0</v>
      </c>
      <c r="N31" s="5"/>
      <c r="O31" s="5"/>
      <c r="P31" s="5"/>
    </row>
    <row r="32" spans="1:16" ht="1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0</v>
      </c>
      <c r="N32" s="5"/>
      <c r="O32" s="5"/>
      <c r="P32" s="5"/>
    </row>
    <row r="33" spans="1:16" ht="15" customHeight="1">
      <c r="A33" s="5" t="s">
        <v>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0</v>
      </c>
      <c r="N33" s="5"/>
      <c r="O33" s="5"/>
      <c r="P33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</vt:i4>
      </vt:variant>
    </vt:vector>
  </HeadingPairs>
  <TitlesOfParts>
    <vt:vector size="17" baseType="lpstr">
      <vt:lpstr>Feuille 1</vt:lpstr>
      <vt:lpstr>CODE_6BE04729DD56417F9C1EBBEFAADD44DE</vt:lpstr>
      <vt:lpstr>CODE_A14F1225A5184D149D8E05E66723AF3F</vt:lpstr>
      <vt:lpstr>CODE_D505EF6F5FCD449FA910BE61B5311D12</vt:lpstr>
      <vt:lpstr>DESI_6BE04729DD56417F9C1EBBEFAADD44DE_\AR</vt:lpstr>
      <vt:lpstr>DESI_A14F1225A5184D149D8E05E66723AF3F_\BO</vt:lpstr>
      <vt:lpstr>DESI_D505EF6F5FCD449FA910BE61B5311D12_\AR</vt:lpstr>
      <vt:lpstr>PU_6BE04729DD56417F9C1EBBEFAADD44DE</vt:lpstr>
      <vt:lpstr>PU_A14F1225A5184D149D8E05E66723AF3F</vt:lpstr>
      <vt:lpstr>PU_D505EF6F5FCD449FA910BE61B5311D12</vt:lpstr>
      <vt:lpstr>QTE_6BE04729DD56417F9C1EBBEFAADD44DE</vt:lpstr>
      <vt:lpstr>QTE_A14F1225A5184D149D8E05E66723AF3F</vt:lpstr>
      <vt:lpstr>QTE_D505EF6F5FCD449FA910BE61B5311D12</vt:lpstr>
      <vt:lpstr>UNITE_6BE04729DD56417F9C1EBBEFAADD44DE</vt:lpstr>
      <vt:lpstr>UNITE_A14F1225A5184D149D8E05E66723AF3F</vt:lpstr>
      <vt:lpstr>UNITE_D505EF6F5FCD449FA910BE61B5311D12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2026-07-19T13:28:38Z</cp:lastPrinted>
  <dcterms:created xsi:type="dcterms:W3CDTF">2026-01-26T16:08:59Z</dcterms:created>
  <dcterms:modified xsi:type="dcterms:W3CDTF">2026-07-19T13:28:38Z</dcterms:modified>
</cp:coreProperties>
</file>